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Industrial Sector\Mining and Extraction Industries\"/>
    </mc:Choice>
  </mc:AlternateContent>
  <xr:revisionPtr revIDLastSave="0" documentId="13_ncr:1_{BD754E45-CD7E-4411-B285-965F86EA057B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<sst xmlns="http://schemas.openxmlformats.org/spreadsheetml/2006/main" count="206" uniqueCount="204">
  <si>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</si>
  <si>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</si>
  <si>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</si>
  <si>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</si>
  <si>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</si>
  <si>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</si>
  <si>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</si>
  <si>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</si>
  <si>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</si>
  <si>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</si>
  <si>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</si>
  <si>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</si>
  <si>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</si>
  <si>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</si>
  <si>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</si>
  <si>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</si>
  <si>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</si>
  <si>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</si>
  <si>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</si>
  <si>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</si>
  <si>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</si>
  <si>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</si>
  <si>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</si>
  <si>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</si>
  <si>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</si>
  <si>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</si>
  <si>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</si>
  <si>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</si>
  <si>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</si>
  <si>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</si>
  <si>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</si>
  <si>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</si>
  <si>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</si>
  <si>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</si>
  <si>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</si>
  <si>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</si>
  <si>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</si>
  <si>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</si>
  <si>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</si>
  <si>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</si>
  <si>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</si>
  <si>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</si>
  <si>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</si>
  <si>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</si>
  <si>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</si>
  <si>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</si>
  <si>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</si>
  <si>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</si>
  <si>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</si>
  <si>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</si>
  <si>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</si>
  <si>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</si>
  <si>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</si>
  <si>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</si>
  <si>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</si>
  <si>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</si>
  <si>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</si>
  <si>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</si>
  <si>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</si>
  <si>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</si>
  <si>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</si>
  <si>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</si>
  <si>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</si>
  <si>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</si>
  <si>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</si>
  <si>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</si>
  <si>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</si>
  <si>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</si>
  <si>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</si>
  <si>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</si>
  <si>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</si>
  <si>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</si>
  <si>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</si>
  <si>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</si>
  <si>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</si>
  <si>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</si>
  <si>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</si>
  <si>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</si>
  <si>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</si>
  <si>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</si>
  <si>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</si>
  <si>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</si>
  <si>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</si>
  <si>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</si>
  <si>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</si>
  <si>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</si>
  <si>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</si>
  <si>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</si>
  <si>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</si>
  <si>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</si>
  <si>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</si>
  <si>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</si>
  <si>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</si>
  <si>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</si>
  <si>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</si>
  <si>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</si>
  <si>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</si>
  <si>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</si>
  <si>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</si>
  <si>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</si>
  <si>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</si>
  <si>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</si>
  <si>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</si>
  <si>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</si>
  <si>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</si>
  <si>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</si>
  <si>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</si>
  <si>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</si>
  <si>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</si>
  <si>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</si>
  <si>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</si>
  <si>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</si>
  <si>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</si>
  <si>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</si>
  <si>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</si>
  <si>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</si>
  <si>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</si>
  <si>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</si>
  <si>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</si>
  <si>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</si>
  <si>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</si>
  <si>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</si>
  <si>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</si>
  <si>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</si>
  <si>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</si>
  <si>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</si>
  <si>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</si>
  <si>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</si>
  <si>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</si>
  <si>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</si>
  <si>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</si>
  <si>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</si>
  <si>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</si>
  <si>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</si>
  <si>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</si>
  <si>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</si>
  <si>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</si>
  <si>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</si>
  <si>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</si>
  <si>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</si>
  <si>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</si>
  <si>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</si>
  <si>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</si>
  <si>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</si>
  <si>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</si>
  <si>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</si>
  <si>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</si>
  <si>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</si>
  <si>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</si>
  <si>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</si>
  <si>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</si>
  <si>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</si>
  <si>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</si>
  <si>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</si>
  <si>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</si>
  <si>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</si>
  <si>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</si>
  <si>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</si>
  <si>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</si>
  <si>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</si>
  <si>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</si>
  <si>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</si>
  <si>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</si>
  <si>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</si>
  <si>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</si>
  <si>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</si>
  <si>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</si>
  <si>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</si>
  <si>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</si>
  <si>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</si>
  <si>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</si>
  <si>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</si>
  <si>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</si>
  <si>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</si>
  <si>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</si>
  <si>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</si>
  <si>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</si>
  <si>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</si>
  <si>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</si>
  <si>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</si>
  <si>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</si>
  <si>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</si>
  <si>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</si>
  <si>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</si>
  <si>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</si>
  <si>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</si>
  <si>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</si>
  <si>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</si>
  <si>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</si>
  <si>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</si>
  <si>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</si>
  <si>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</si>
  <si>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</si>
  <si>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</si>
  <si>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</si>
  <si>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</si>
  <si>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</si>
  <si>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</si>
  <si>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</si>
  <si>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</si>
  <si>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معلومات التداول في السوق النظامي</t>
  </si>
  <si>
    <t>Trading Information in the Regular Market</t>
  </si>
  <si>
    <t>الوطنية لصناعات الالمنيوم</t>
  </si>
  <si>
    <t>NATIONAL ALUMINIUM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</si>
</sst>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H57" sqref="H57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6" width="17.85546875" style="11" customWidth="1"/>
    <col min="7" max="7" width="16.85546875" style="9" customWidth="1"/>
    <col min="8" max="8" width="17.425781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8">
        <v>141091</v>
      </c>
      <c r="H2" s="39"/>
      <c r="I2" s="40" t="s">
        <v>202</v>
      </c>
    </row>
    <row r="4" spans="4:18" ht="24.95" customHeight="1" x14ac:dyDescent="0.2">
      <c r="D4" s="30" t="s">
        <v>201</v>
      </c>
      <c r="E4" s="31">
        <v>2020</v>
      </c>
      <c r="F4" s="31">
        <v>2019</v>
      </c>
      <c r="G4" s="31">
        <v>2018</v>
      </c>
      <c r="H4" s="31">
        <v>2017</v>
      </c>
      <c r="I4" s="29" t="s">
        <v>200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0.93</v>
      </c>
      <c r="F6" s="47">
        <v>0.39</v>
      </c>
      <c r="G6" s="47">
        <v>0.36</v>
      </c>
      <c r="H6" s="47">
        <v>0.47</v>
      </c>
      <c r="I6" s="4" t="s">
        <v>195</v>
      </c>
    </row>
    <row r="7" spans="4:18" ht="20.100000000000001" customHeight="1" x14ac:dyDescent="0.2">
      <c r="D7" s="13" t="s">
        <v>86</v>
      </c>
      <c r="E7" s="16">
        <v>29585891.210000001</v>
      </c>
      <c r="F7" s="16">
        <v>3044902.3</v>
      </c>
      <c r="G7" s="16">
        <v>1221499.3</v>
      </c>
      <c r="H7" s="16">
        <v>2030307.86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16">
        <v>44760711</v>
      </c>
      <c r="F8" s="16">
        <v>7828012</v>
      </c>
      <c r="G8" s="16">
        <v>2807780</v>
      </c>
      <c r="H8" s="16">
        <v>3766490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16">
        <v>15802</v>
      </c>
      <c r="F9" s="16">
        <v>4985</v>
      </c>
      <c r="G9" s="16">
        <v>2550</v>
      </c>
      <c r="H9" s="16">
        <v>3933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9000000</v>
      </c>
      <c r="F10" s="16">
        <v>9000000</v>
      </c>
      <c r="G10" s="16">
        <v>9000000</v>
      </c>
      <c r="H10" s="16">
        <v>9000000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8370000</v>
      </c>
      <c r="F11" s="16">
        <v>3510000</v>
      </c>
      <c r="G11" s="16">
        <v>3240000</v>
      </c>
      <c r="H11" s="16">
        <v>4230000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G13" s="30"/>
      <c r="H13" s="32"/>
      <c r="I13" s="26"/>
      <c r="O13" s="60"/>
      <c r="P13" s="60"/>
      <c r="Q13" s="60"/>
      <c r="R13" s="60"/>
    </row>
    <row r="14" spans="4:18" ht="15.75" x14ac:dyDescent="0.2">
      <c r="G14" s="61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G15" s="62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306856</v>
      </c>
      <c r="F16" s="41">
        <v>1826</v>
      </c>
      <c r="G16" s="41">
        <v>175295</v>
      </c>
      <c r="H16" s="41">
        <v>305463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934786</v>
      </c>
      <c r="F17" s="16">
        <v>969153</v>
      </c>
      <c r="G17" s="16">
        <v>1532027</v>
      </c>
      <c r="H17" s="16">
        <v>1661924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1273809</v>
      </c>
      <c r="F19" s="16">
        <v>1944820</v>
      </c>
      <c r="G19" s="16">
        <v>2759096</v>
      </c>
      <c r="H19" s="16">
        <v>2593830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4160367</v>
      </c>
      <c r="F21" s="16">
        <v>3884928</v>
      </c>
      <c r="G21" s="16">
        <v>4361032</v>
      </c>
      <c r="H21" s="16">
        <v>5069434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494653</v>
      </c>
      <c r="F22" s="16">
        <v>541456</v>
      </c>
      <c r="G22" s="16">
        <v>624622</v>
      </c>
      <c r="H22" s="16">
        <v>574064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7520535</v>
      </c>
      <c r="F23" s="16">
        <v>7361148</v>
      </c>
      <c r="G23" s="16">
        <v>9505089</v>
      </c>
      <c r="H23" s="16">
        <v>10401405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21000</v>
      </c>
      <c r="F24" s="16">
        <v>21000</v>
      </c>
      <c r="G24" s="16">
        <v>21000</v>
      </c>
      <c r="H24" s="16">
        <v>21000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4142412</v>
      </c>
      <c r="F25" s="16">
        <v>4271220</v>
      </c>
      <c r="G25" s="16">
        <v>4484371</v>
      </c>
      <c r="H25" s="16">
        <v>4381730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810271</v>
      </c>
      <c r="F26" s="16">
        <v>810271</v>
      </c>
      <c r="G26" s="16">
        <v>810271</v>
      </c>
      <c r="H26" s="16">
        <v>810271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4952683</v>
      </c>
      <c r="F28" s="16">
        <v>5081491</v>
      </c>
      <c r="G28" s="16">
        <v>5294642</v>
      </c>
      <c r="H28" s="16">
        <v>5192001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246374</v>
      </c>
      <c r="F29" s="16">
        <v>185484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12740592</v>
      </c>
      <c r="F30" s="42">
        <v>12649123</v>
      </c>
      <c r="G30" s="42">
        <v>14820731</v>
      </c>
      <c r="H30" s="42">
        <v>15614406</v>
      </c>
      <c r="I30" s="22" t="s">
        <v>97</v>
      </c>
      <c r="O30" s="60"/>
      <c r="P30" s="60"/>
      <c r="Q30" s="60"/>
      <c r="R30" s="60"/>
    </row>
    <row r="31" spans="4:18" ht="15.75" x14ac:dyDescent="0.2">
      <c r="G31" s="18"/>
      <c r="H31" s="18"/>
      <c r="O31" s="60"/>
      <c r="P31" s="60"/>
      <c r="Q31" s="60"/>
      <c r="R31" s="60"/>
    </row>
    <row r="32" spans="4:18" ht="15.75" x14ac:dyDescent="0.2"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4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0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827542</v>
      </c>
      <c r="F35" s="41">
        <v>477792</v>
      </c>
      <c r="G35" s="41">
        <v>560767</v>
      </c>
      <c r="H35" s="41">
        <v>746894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0</v>
      </c>
      <c r="F36" s="16">
        <v>0</v>
      </c>
      <c r="G36" s="16">
        <v>2236180</v>
      </c>
      <c r="H36" s="16">
        <v>2662603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491991</v>
      </c>
      <c r="F37" s="16">
        <v>861255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0</v>
      </c>
      <c r="F38" s="16">
        <v>0</v>
      </c>
      <c r="G38" s="16">
        <v>0</v>
      </c>
      <c r="H38" s="16">
        <v>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2271451</v>
      </c>
      <c r="F39" s="16">
        <v>2166369</v>
      </c>
      <c r="G39" s="16">
        <v>3718836</v>
      </c>
      <c r="H39" s="16">
        <v>4559235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0</v>
      </c>
      <c r="F40" s="16">
        <v>0</v>
      </c>
      <c r="G40" s="16">
        <v>0</v>
      </c>
      <c r="H40" s="16">
        <v>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23516</v>
      </c>
      <c r="F42" s="16">
        <v>44992</v>
      </c>
      <c r="G42" s="16">
        <v>0</v>
      </c>
      <c r="H42" s="16">
        <v>0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2294967</v>
      </c>
      <c r="F43" s="42">
        <v>2211361</v>
      </c>
      <c r="G43" s="42">
        <v>3718836</v>
      </c>
      <c r="H43" s="42">
        <v>4559235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0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9000000</v>
      </c>
      <c r="F46" s="44">
        <v>9000000</v>
      </c>
      <c r="G46" s="44">
        <v>9000000</v>
      </c>
      <c r="H46" s="44">
        <v>9000000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9000000</v>
      </c>
      <c r="F47" s="43">
        <v>9000000</v>
      </c>
      <c r="G47" s="43">
        <v>9000000</v>
      </c>
      <c r="H47" s="43">
        <v>9000000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9000000</v>
      </c>
      <c r="F48" s="43">
        <v>9000000</v>
      </c>
      <c r="G48" s="43">
        <v>9000000</v>
      </c>
      <c r="H48" s="43">
        <v>9000000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1533685</v>
      </c>
      <c r="F49" s="43">
        <v>1532461</v>
      </c>
      <c r="G49" s="43">
        <v>1532461</v>
      </c>
      <c r="H49" s="43">
        <v>1527007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350564</v>
      </c>
      <c r="F50" s="43">
        <v>350564</v>
      </c>
      <c r="G50" s="43">
        <v>350564</v>
      </c>
      <c r="H50" s="43">
        <v>350564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-438624</v>
      </c>
      <c r="F58" s="43">
        <v>-445263</v>
      </c>
      <c r="G58" s="43">
        <v>218870</v>
      </c>
      <c r="H58" s="43">
        <v>177600</v>
      </c>
      <c r="I58" s="7" t="s">
        <v>107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10445625</v>
      </c>
      <c r="F59" s="43">
        <v>10437762</v>
      </c>
      <c r="G59" s="43">
        <v>11101895</v>
      </c>
      <c r="H59" s="43">
        <v>11055171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12740592</v>
      </c>
      <c r="F61" s="45">
        <v>12649123</v>
      </c>
      <c r="G61" s="45">
        <v>14820731</v>
      </c>
      <c r="H61" s="45">
        <v>15614406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0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5644740</v>
      </c>
      <c r="F65" s="44">
        <v>4826354</v>
      </c>
      <c r="G65" s="44">
        <v>8427620</v>
      </c>
      <c r="H65" s="44">
        <v>8937906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5209236</v>
      </c>
      <c r="F66" s="43">
        <v>4923448</v>
      </c>
      <c r="G66" s="43">
        <v>7759113</v>
      </c>
      <c r="H66" s="43">
        <v>8192791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435504</v>
      </c>
      <c r="F67" s="43">
        <v>-97094</v>
      </c>
      <c r="G67" s="43">
        <v>668507</v>
      </c>
      <c r="H67" s="43">
        <v>745115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375676</v>
      </c>
      <c r="F68" s="43">
        <v>395866</v>
      </c>
      <c r="G68" s="43">
        <v>415668</v>
      </c>
      <c r="H68" s="43">
        <v>422362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298981</v>
      </c>
      <c r="F70" s="43">
        <v>299484</v>
      </c>
      <c r="G70" s="43">
        <v>281022</v>
      </c>
      <c r="H70" s="43">
        <v>283908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0</v>
      </c>
      <c r="H71" s="43">
        <v>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59828</v>
      </c>
      <c r="F72" s="43">
        <v>-492960</v>
      </c>
      <c r="G72" s="43">
        <v>252839</v>
      </c>
      <c r="H72" s="43">
        <v>322753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0</v>
      </c>
      <c r="F73" s="43">
        <v>0</v>
      </c>
      <c r="G73" s="43">
        <v>0</v>
      </c>
      <c r="H73" s="43">
        <v>5174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59828</v>
      </c>
      <c r="F75" s="43">
        <v>-492960</v>
      </c>
      <c r="G75" s="43">
        <v>252839</v>
      </c>
      <c r="H75" s="43">
        <v>327927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47593</v>
      </c>
      <c r="F76" s="43">
        <v>154545</v>
      </c>
      <c r="G76" s="43">
        <v>198295</v>
      </c>
      <c r="H76" s="43">
        <v>115470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122</v>
      </c>
      <c r="E77" s="43">
        <v>12235</v>
      </c>
      <c r="F77" s="43">
        <v>-647505</v>
      </c>
      <c r="G77" s="43">
        <v>54544</v>
      </c>
      <c r="H77" s="43">
        <v>212457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2079</v>
      </c>
      <c r="F78" s="43">
        <v>0</v>
      </c>
      <c r="G78" s="43">
        <v>7820</v>
      </c>
      <c r="H78" s="43">
        <v>29219</v>
      </c>
      <c r="I78" s="7" t="s">
        <v>123</v>
      </c>
      <c r="O78" s="60"/>
      <c r="P78" s="60"/>
      <c r="Q78" s="60"/>
      <c r="R78" s="60"/>
    </row>
    <row r="79" spans="4:18" ht="20.100000000000001" customHeight="1" x14ac:dyDescent="0.2">
      <c r="D79" s="13" t="s">
        <v>124</v>
      </c>
      <c r="E79" s="43">
        <v>2293</v>
      </c>
      <c r="F79" s="43">
        <v>16628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7863</v>
      </c>
      <c r="F82" s="43">
        <v>-664133</v>
      </c>
      <c r="G82" s="43">
        <v>46724</v>
      </c>
      <c r="H82" s="43">
        <v>183238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7863</v>
      </c>
      <c r="F84" s="45">
        <v>-664133</v>
      </c>
      <c r="G84" s="45">
        <v>46724</v>
      </c>
      <c r="H84" s="45">
        <v>183238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0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1826</v>
      </c>
      <c r="F88" s="44">
        <v>175295</v>
      </c>
      <c r="G88" s="44">
        <v>305463</v>
      </c>
      <c r="H88" s="44">
        <v>152902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848431</v>
      </c>
      <c r="F89" s="43">
        <v>1291871</v>
      </c>
      <c r="G89" s="43">
        <v>679918</v>
      </c>
      <c r="H89" s="43">
        <v>-89265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-148387</v>
      </c>
      <c r="F90" s="43">
        <v>-64665</v>
      </c>
      <c r="G90" s="43">
        <v>-383663</v>
      </c>
      <c r="H90" s="43">
        <v>-171283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-395014</v>
      </c>
      <c r="F91" s="43">
        <v>-1400675</v>
      </c>
      <c r="G91" s="43">
        <v>-426423</v>
      </c>
      <c r="H91" s="43">
        <v>413109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306856</v>
      </c>
      <c r="F92" s="45">
        <v>1826</v>
      </c>
      <c r="G92" s="45">
        <v>175295</v>
      </c>
      <c r="H92" s="45">
        <v>305463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5"/>
      <c r="G93" s="17"/>
      <c r="H93" s="17"/>
      <c r="I93" s="10"/>
    </row>
    <row r="94" spans="4:18" ht="15.75" x14ac:dyDescent="0.2">
      <c r="D94" s="15"/>
      <c r="E94" s="15"/>
      <c r="F94" s="15"/>
      <c r="I94" s="10"/>
    </row>
    <row r="95" spans="4:18" ht="20.100000000000001" customHeight="1" x14ac:dyDescent="0.2">
      <c r="D95" s="30" t="s">
        <v>132</v>
      </c>
      <c r="E95" s="30"/>
      <c r="F95" s="30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497.34123333333332</v>
      </c>
      <c r="F96" s="46">
        <f>+F8*100/F10</f>
        <v>86.977911111111112</v>
      </c>
      <c r="G96" s="46">
        <f>+G8*100/G10</f>
        <v>31.197555555555557</v>
      </c>
      <c r="H96" s="46">
        <f>+H8*100/H10</f>
        <v>41.849888888888891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8.7366666666666669E-4</v>
      </c>
      <c r="F97" s="47">
        <f>+F84/F10</f>
        <v>-7.3792555555555556E-2</v>
      </c>
      <c r="G97" s="47">
        <f>+G84/G10</f>
        <v>5.1915555555555552E-3</v>
      </c>
      <c r="H97" s="47">
        <f>+H84/H10</f>
        <v>2.0359777777777779E-2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1.160625</v>
      </c>
      <c r="F99" s="47">
        <f>+F59/F10</f>
        <v>1.1597513333333334</v>
      </c>
      <c r="G99" s="47">
        <f>+G59/G10</f>
        <v>1.233543888888889</v>
      </c>
      <c r="H99" s="47">
        <f>+H59/H10</f>
        <v>1.2283523333333333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1064.4792064097674</v>
      </c>
      <c r="F100" s="47">
        <f>+F11/F84</f>
        <v>-5.2850859692260439</v>
      </c>
      <c r="G100" s="47">
        <f>+G11/G84</f>
        <v>69.343378135433611</v>
      </c>
      <c r="H100" s="47">
        <f>+H11/H84</f>
        <v>23.084731333020443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0.80129240710823912</v>
      </c>
      <c r="F103" s="48">
        <f>+F11/F59</f>
        <v>0.33627898394310962</v>
      </c>
      <c r="G103" s="48">
        <f>+G11/G59</f>
        <v>0.29184206840363741</v>
      </c>
      <c r="H103" s="48">
        <f>+H11/H59</f>
        <v>0.38262637457168236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7.7152180614164694</v>
      </c>
      <c r="F105" s="53">
        <f>+F67*100/F65</f>
        <v>-2.0117463410267873</v>
      </c>
      <c r="G105" s="53">
        <f>+G67*100/G65</f>
        <v>7.9323343957131431</v>
      </c>
      <c r="H105" s="53">
        <f>+H67*100/H65</f>
        <v>8.3365723470352009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1.0598893837448669</v>
      </c>
      <c r="F106" s="54">
        <f>+F75*100/F65</f>
        <v>-10.213921316173659</v>
      </c>
      <c r="G106" s="54">
        <f>+G75*100/G65</f>
        <v>3.0001234037604925</v>
      </c>
      <c r="H106" s="54">
        <f>+H75*100/H65</f>
        <v>3.6689466190402986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0.13929782416904943</v>
      </c>
      <c r="F107" s="54">
        <f>+F82*100/F65</f>
        <v>-13.760552997148572</v>
      </c>
      <c r="G107" s="54">
        <f>+G82*100/G65</f>
        <v>0.55441512550399752</v>
      </c>
      <c r="H107" s="54">
        <f>+H82*100/H65</f>
        <v>2.0501222545862534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6.1716127476651006E-2</v>
      </c>
      <c r="F108" s="54">
        <f>F82*100/F30</f>
        <v>-5.2504272430586694</v>
      </c>
      <c r="G108" s="54">
        <f>G82*100/G30</f>
        <v>0.31526110284303788</v>
      </c>
      <c r="H108" s="54">
        <f>H82*100/H30</f>
        <v>1.1735188645664778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7.5275534015437087E-2</v>
      </c>
      <c r="F109" s="55">
        <f>+F84*100/F59</f>
        <v>-6.362791180714793</v>
      </c>
      <c r="G109" s="55">
        <f>+G84*100/G59</f>
        <v>0.4208650865460356</v>
      </c>
      <c r="H109" s="55">
        <f>+H84*100/H59</f>
        <v>1.6574867996162157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18.013032675404723</v>
      </c>
      <c r="F111" s="46">
        <f>+F43*100/F30</f>
        <v>17.482326640352852</v>
      </c>
      <c r="G111" s="46">
        <f>+G43*100/G30</f>
        <v>25.092122649011039</v>
      </c>
      <c r="H111" s="46">
        <f>+H43*100/H30</f>
        <v>29.198901322278925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81.986967324595284</v>
      </c>
      <c r="F112" s="47">
        <f>+(F59+F60)*100/F30</f>
        <v>82.517673359647148</v>
      </c>
      <c r="G112" s="47">
        <f>+(G59+G60)*100/G30</f>
        <v>74.907877350988969</v>
      </c>
      <c r="H112" s="47">
        <f>+(H59+H60)*100/H30</f>
        <v>70.801098677721072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1.2570756203643394</v>
      </c>
      <c r="F113" s="48">
        <f>+F75/F76</f>
        <v>-3.1897505580898766</v>
      </c>
      <c r="G113" s="48">
        <f>+G75/G76</f>
        <v>1.2750649285155955</v>
      </c>
      <c r="H113" s="48">
        <f>+H75/H76</f>
        <v>2.8399324499870096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0.44305162585851582</v>
      </c>
      <c r="F115" s="46">
        <f>+F65/F30</f>
        <v>0.38155641304144167</v>
      </c>
      <c r="G115" s="46">
        <f>+G65/G30</f>
        <v>0.56863726897141575</v>
      </c>
      <c r="H115" s="46">
        <f>+H65/H30</f>
        <v>0.57241408991158549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1.1397337564306054</v>
      </c>
      <c r="F116" s="47">
        <f>+F65/F28</f>
        <v>0.9497909176657009</v>
      </c>
      <c r="G116" s="47">
        <f>+G65/G28</f>
        <v>1.5917261261479057</v>
      </c>
      <c r="H116" s="47">
        <f>+H65/H28</f>
        <v>1.721476170748041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1.0753761989710966</v>
      </c>
      <c r="F117" s="48">
        <f>+F65/F120</f>
        <v>0.92907782987495713</v>
      </c>
      <c r="G117" s="48">
        <f>+G65/G120</f>
        <v>1.4564900636042013</v>
      </c>
      <c r="H117" s="48">
        <f>+H65/H120</f>
        <v>1.5298948849485723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3.310894666008644</v>
      </c>
      <c r="F119" s="46">
        <f>+F23/F39</f>
        <v>3.3979197449741942</v>
      </c>
      <c r="G119" s="46">
        <f>+G23/G39</f>
        <v>2.5559312107336813</v>
      </c>
      <c r="H119" s="46">
        <f>+H23/H39</f>
        <v>2.2813926020483701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5249084</v>
      </c>
      <c r="F120" s="42">
        <f>+F23-F39</f>
        <v>5194779</v>
      </c>
      <c r="G120" s="42">
        <f>+G23-G39</f>
        <v>5786253</v>
      </c>
      <c r="H120" s="42">
        <f>+H23-H39</f>
        <v>5842170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2007-11-30T22:34:10Z</cp:lastPrinted>
  <dcterms:created xsi:type="dcterms:W3CDTF">2003-07-09T06:36:55Z</dcterms:created>
  <dcterms:modified xsi:type="dcterms:W3CDTF">2021-09-16T10:32:09Z</dcterms:modified>
</cp:coreProperties>
</file>